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13_ncr:1_{BB1D108F-DBCF-4140-A429-9D81AA25D77B}" xr6:coauthVersionLast="47" xr6:coauthVersionMax="47" xr10:uidLastSave="{00000000-0000-0000-0000-000000000000}"/>
  <bookViews>
    <workbookView xWindow="-120" yWindow="-120" windowWidth="29040" windowHeight="15840" xr2:uid="{1E8CCAC1-7109-4F74-AB4D-92DF9855E7AD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K6" i="2"/>
  <c r="Q6" i="2" s="1"/>
  <c r="I7" i="2"/>
  <c r="K7" i="2"/>
  <c r="R7" i="2" s="1"/>
  <c r="I8" i="2"/>
  <c r="K8" i="2"/>
  <c r="S8" i="2" s="1"/>
  <c r="Q8" i="2"/>
  <c r="I9" i="2"/>
  <c r="K9" i="2"/>
  <c r="Q9" i="2" s="1"/>
  <c r="D10" i="2"/>
  <c r="G10" i="2"/>
  <c r="H10" i="2"/>
  <c r="J10" i="2"/>
  <c r="L10" i="2"/>
  <c r="M10" i="2"/>
  <c r="O10" i="2"/>
  <c r="P10" i="2"/>
  <c r="K13" i="2" l="1"/>
  <c r="I12" i="2"/>
  <c r="S5" i="2"/>
  <c r="I11" i="2"/>
  <c r="R8" i="2"/>
  <c r="K10" i="2"/>
  <c r="M12" i="2" s="1"/>
  <c r="Q7" i="2"/>
  <c r="S9" i="2"/>
  <c r="S6" i="2"/>
  <c r="R5" i="2"/>
  <c r="R9" i="2"/>
  <c r="S7" i="2"/>
  <c r="R6" i="2"/>
  <c r="S12" i="2" l="1"/>
  <c r="P12" i="2"/>
</calcChain>
</file>

<file path=xl/sharedStrings.xml><?xml version="1.0" encoding="utf-8"?>
<sst xmlns="http://schemas.openxmlformats.org/spreadsheetml/2006/main" count="53" uniqueCount="44">
  <si>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</si>
  <si>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</si>
  <si>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</si>
  <si>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</si>
  <si>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</si>
  <si>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</si>
  <si>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</si>
  <si>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</si>
  <si>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</si>
  <si>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</si>
  <si>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</si>
  <si>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</si>
  <si>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</si>
  <si>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</si>
  <si>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</si>
  <si>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</si>
  <si>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</si>
  <si>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</si>
  <si>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</si>
  <si>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</si>
  <si>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16-28-676-010</t>
  </si>
  <si>
    <t>4016 HORIZON DR</t>
  </si>
  <si>
    <t>WD</t>
  </si>
  <si>
    <t>03-ARM'S LENGTH</t>
  </si>
  <si>
    <t>16-28-676-016</t>
  </si>
  <si>
    <t>4021 HORIZON DR</t>
  </si>
  <si>
    <t>PTA</t>
  </si>
  <si>
    <t>16-28-676-019</t>
  </si>
  <si>
    <t>4029 HORIZON DR</t>
  </si>
  <si>
    <t>16-28-676-023</t>
  </si>
  <si>
    <t>4037 HORIZON DR</t>
  </si>
  <si>
    <t>16-28-676-032</t>
  </si>
  <si>
    <t>9287 HORIZON DR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</si>
  <si>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</si>
  <si>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</si>
  <si>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</si>
  <si>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</si>
  <si>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</si>
  <si>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</si>
  <si>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</si>
  <si>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Avg calculated land unit value =</t>
  </si>
  <si>
    <t>2023 Unit Land Rate used in BS&amp;A =</t>
  </si>
  <si>
    <t>2023 Res Land Value Analysis</t>
  </si>
  <si>
    <t>Horizon Ridge Condos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</si>
</sst>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6B0D-3995-4F4E-9D20-ABFA3CC6A737}">
  <dimension ref="A1:AZ14"/>
  <sheetViews>
    <sheetView tabSelected="1" workbookViewId="0">
      <selection activeCell="K24" sqref="K24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2" ht="18.75" x14ac:dyDescent="0.3">
      <c r="A1" s="41" t="s">
        <v>42</v>
      </c>
    </row>
    <row r="2" spans="1:52" ht="15.75" x14ac:dyDescent="0.25">
      <c r="A2" s="42" t="s">
        <v>43</v>
      </c>
    </row>
    <row r="4" spans="1:5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5">
      <c r="A5" t="s">
        <v>20</v>
      </c>
      <c r="B5" t="s">
        <v>21</v>
      </c>
      <c r="C5" s="17">
        <v>44333</v>
      </c>
      <c r="D5" s="7">
        <v>185000</v>
      </c>
      <c r="E5" t="s">
        <v>22</v>
      </c>
      <c r="F5" t="s">
        <v>23</v>
      </c>
      <c r="G5" s="7">
        <v>185000</v>
      </c>
      <c r="H5" s="7">
        <v>77400</v>
      </c>
      <c r="I5" s="12">
        <f>H5/G5*100</f>
        <v>41.837837837837839</v>
      </c>
      <c r="J5" s="7">
        <v>169886</v>
      </c>
      <c r="K5" s="7">
        <f>G5-160826</f>
        <v>24174</v>
      </c>
      <c r="L5" s="7">
        <v>9060</v>
      </c>
      <c r="M5" s="22">
        <v>0</v>
      </c>
      <c r="N5" s="26">
        <v>0</v>
      </c>
      <c r="O5" s="31">
        <v>0</v>
      </c>
      <c r="P5" s="31">
        <v>0</v>
      </c>
      <c r="Q5" s="7" t="e">
        <f>K5/M5</f>
        <v>#DIV/0!</v>
      </c>
      <c r="R5" s="7" t="e">
        <f>K5/O5</f>
        <v>#DIV/0!</v>
      </c>
      <c r="S5" s="36" t="e">
        <f>K5/O5/43560</f>
        <v>#DIV/0!</v>
      </c>
      <c r="T5" s="31">
        <v>0</v>
      </c>
    </row>
    <row r="6" spans="1:52" x14ac:dyDescent="0.25">
      <c r="A6" t="s">
        <v>24</v>
      </c>
      <c r="B6" t="s">
        <v>25</v>
      </c>
      <c r="C6" s="17">
        <v>44439</v>
      </c>
      <c r="D6" s="7">
        <v>235000</v>
      </c>
      <c r="E6" t="s">
        <v>26</v>
      </c>
      <c r="F6" t="s">
        <v>23</v>
      </c>
      <c r="G6" s="7">
        <v>235000</v>
      </c>
      <c r="H6" s="7">
        <v>92300</v>
      </c>
      <c r="I6" s="12">
        <f>H6/G6*100</f>
        <v>39.276595744680854</v>
      </c>
      <c r="J6" s="7">
        <v>205654</v>
      </c>
      <c r="K6" s="7">
        <f>G6-196594</f>
        <v>38406</v>
      </c>
      <c r="L6" s="7">
        <v>9060</v>
      </c>
      <c r="M6" s="22">
        <v>0</v>
      </c>
      <c r="N6" s="26">
        <v>0</v>
      </c>
      <c r="O6" s="31">
        <v>0</v>
      </c>
      <c r="P6" s="31">
        <v>0</v>
      </c>
      <c r="Q6" s="7" t="e">
        <f>K6/M6</f>
        <v>#DIV/0!</v>
      </c>
      <c r="R6" s="7" t="e">
        <f>K6/O6</f>
        <v>#DIV/0!</v>
      </c>
      <c r="S6" s="36" t="e">
        <f>K6/O6/43560</f>
        <v>#DIV/0!</v>
      </c>
      <c r="T6" s="31">
        <v>0</v>
      </c>
    </row>
    <row r="7" spans="1:52" x14ac:dyDescent="0.25">
      <c r="A7" t="s">
        <v>27</v>
      </c>
      <c r="B7" t="s">
        <v>28</v>
      </c>
      <c r="C7" s="17">
        <v>44567</v>
      </c>
      <c r="D7" s="7">
        <v>199900</v>
      </c>
      <c r="E7" t="s">
        <v>22</v>
      </c>
      <c r="F7" t="s">
        <v>23</v>
      </c>
      <c r="G7" s="7">
        <v>199900</v>
      </c>
      <c r="H7" s="7">
        <v>87000</v>
      </c>
      <c r="I7" s="12">
        <f>H7/G7*100</f>
        <v>43.521760880440219</v>
      </c>
      <c r="J7" s="7">
        <v>192830</v>
      </c>
      <c r="K7" s="7">
        <f>G7-183770</f>
        <v>16130</v>
      </c>
      <c r="L7" s="7">
        <v>9060</v>
      </c>
      <c r="M7" s="22">
        <v>0</v>
      </c>
      <c r="N7" s="26">
        <v>0</v>
      </c>
      <c r="O7" s="31">
        <v>0</v>
      </c>
      <c r="P7" s="31">
        <v>0</v>
      </c>
      <c r="Q7" s="7" t="e">
        <f>K7/M7</f>
        <v>#DIV/0!</v>
      </c>
      <c r="R7" s="7" t="e">
        <f>K7/O7</f>
        <v>#DIV/0!</v>
      </c>
      <c r="S7" s="36" t="e">
        <f>K7/O7/43560</f>
        <v>#DIV/0!</v>
      </c>
      <c r="T7" s="31">
        <v>0</v>
      </c>
    </row>
    <row r="8" spans="1:52" x14ac:dyDescent="0.25">
      <c r="A8" t="s">
        <v>29</v>
      </c>
      <c r="B8" t="s">
        <v>30</v>
      </c>
      <c r="C8" s="17">
        <v>44364</v>
      </c>
      <c r="D8" s="7">
        <v>200000</v>
      </c>
      <c r="E8" t="s">
        <v>22</v>
      </c>
      <c r="F8" t="s">
        <v>23</v>
      </c>
      <c r="G8" s="7">
        <v>200000</v>
      </c>
      <c r="H8" s="7">
        <v>75900</v>
      </c>
      <c r="I8" s="12">
        <f>H8/G8*100</f>
        <v>37.950000000000003</v>
      </c>
      <c r="J8" s="7">
        <v>166184</v>
      </c>
      <c r="K8" s="7">
        <f>G8-157124</f>
        <v>42876</v>
      </c>
      <c r="L8" s="7">
        <v>9060</v>
      </c>
      <c r="M8" s="22">
        <v>0</v>
      </c>
      <c r="N8" s="26">
        <v>0</v>
      </c>
      <c r="O8" s="31">
        <v>0</v>
      </c>
      <c r="P8" s="31">
        <v>0</v>
      </c>
      <c r="Q8" s="7" t="e">
        <f>K8/M8</f>
        <v>#DIV/0!</v>
      </c>
      <c r="R8" s="7" t="e">
        <f>K8/O8</f>
        <v>#DIV/0!</v>
      </c>
      <c r="S8" s="36" t="e">
        <f>K8/O8/43560</f>
        <v>#DIV/0!</v>
      </c>
      <c r="T8" s="31">
        <v>0</v>
      </c>
    </row>
    <row r="9" spans="1:52" ht="15.75" thickBot="1" x14ac:dyDescent="0.3">
      <c r="A9" t="s">
        <v>31</v>
      </c>
      <c r="B9" t="s">
        <v>32</v>
      </c>
      <c r="C9" s="17">
        <v>44320</v>
      </c>
      <c r="D9" s="7">
        <v>189000</v>
      </c>
      <c r="E9" t="s">
        <v>22</v>
      </c>
      <c r="F9" t="s">
        <v>23</v>
      </c>
      <c r="G9" s="7">
        <v>189000</v>
      </c>
      <c r="H9" s="7">
        <v>77200</v>
      </c>
      <c r="I9" s="12">
        <f>H9/G9*100</f>
        <v>40.846560846560848</v>
      </c>
      <c r="J9" s="7">
        <v>169292</v>
      </c>
      <c r="K9" s="7">
        <f>G9-160232</f>
        <v>28768</v>
      </c>
      <c r="L9" s="7">
        <v>9060</v>
      </c>
      <c r="M9" s="22">
        <v>0</v>
      </c>
      <c r="N9" s="26">
        <v>0</v>
      </c>
      <c r="O9" s="31">
        <v>0</v>
      </c>
      <c r="P9" s="31">
        <v>0</v>
      </c>
      <c r="Q9" s="7" t="e">
        <f>K9/M9</f>
        <v>#DIV/0!</v>
      </c>
      <c r="R9" s="7" t="e">
        <f>K9/O9</f>
        <v>#DIV/0!</v>
      </c>
      <c r="S9" s="36" t="e">
        <f>K9/O9/43560</f>
        <v>#DIV/0!</v>
      </c>
      <c r="T9" s="31">
        <v>0</v>
      </c>
    </row>
    <row r="10" spans="1:52" ht="15.75" thickTop="1" x14ac:dyDescent="0.25">
      <c r="A10" s="3"/>
      <c r="B10" s="3"/>
      <c r="C10" s="18" t="s">
        <v>33</v>
      </c>
      <c r="D10" s="8">
        <f>+SUM(D5:D9)</f>
        <v>1008900</v>
      </c>
      <c r="E10" s="3"/>
      <c r="F10" s="3"/>
      <c r="G10" s="8">
        <f>+SUM(G5:G9)</f>
        <v>1008900</v>
      </c>
      <c r="H10" s="8">
        <f>+SUM(H5:H9)</f>
        <v>409800</v>
      </c>
      <c r="I10" s="13"/>
      <c r="J10" s="8">
        <f>+SUM(J5:J9)</f>
        <v>903846</v>
      </c>
      <c r="K10" s="8">
        <f>+SUM(K5:K9)</f>
        <v>150354</v>
      </c>
      <c r="L10" s="8">
        <f>+SUM(L5:L9)</f>
        <v>45300</v>
      </c>
      <c r="M10" s="23">
        <f>+SUM(M5:M9)</f>
        <v>0</v>
      </c>
      <c r="N10" s="27"/>
      <c r="O10" s="32">
        <f>+SUM(O5:O9)</f>
        <v>0</v>
      </c>
      <c r="P10" s="32">
        <f>+SUM(P5:P9)</f>
        <v>0</v>
      </c>
      <c r="Q10" s="8"/>
      <c r="R10" s="8"/>
      <c r="S10" s="37"/>
      <c r="T10" s="32"/>
    </row>
    <row r="11" spans="1:52" x14ac:dyDescent="0.25">
      <c r="A11" s="4"/>
      <c r="B11" s="4"/>
      <c r="C11" s="19"/>
      <c r="D11" s="9"/>
      <c r="E11" s="4"/>
      <c r="F11" s="4"/>
      <c r="G11" s="9"/>
      <c r="H11" s="9" t="s">
        <v>34</v>
      </c>
      <c r="I11" s="14">
        <f>H10/G10*100</f>
        <v>40.61849539101992</v>
      </c>
      <c r="J11" s="9"/>
      <c r="K11" s="9"/>
      <c r="L11" s="9" t="s">
        <v>35</v>
      </c>
      <c r="M11" s="24"/>
      <c r="N11" s="28"/>
      <c r="O11" s="33" t="s">
        <v>35</v>
      </c>
      <c r="P11" s="33"/>
      <c r="Q11" s="9"/>
      <c r="R11" s="9" t="s">
        <v>35</v>
      </c>
      <c r="S11" s="38"/>
      <c r="T11" s="33"/>
    </row>
    <row r="12" spans="1:52" x14ac:dyDescent="0.25">
      <c r="A12" s="5"/>
      <c r="B12" s="5"/>
      <c r="C12" s="20"/>
      <c r="D12" s="10"/>
      <c r="E12" s="5"/>
      <c r="F12" s="5"/>
      <c r="G12" s="10"/>
      <c r="H12" s="10" t="s">
        <v>36</v>
      </c>
      <c r="I12" s="15">
        <f>STDEV(I5:I9)</f>
        <v>2.1717599313531388</v>
      </c>
      <c r="J12" s="10"/>
      <c r="K12" s="10"/>
      <c r="L12" s="10" t="s">
        <v>37</v>
      </c>
      <c r="M12" s="40" t="e">
        <f>K10/M10</f>
        <v>#DIV/0!</v>
      </c>
      <c r="N12" s="29"/>
      <c r="O12" s="34" t="s">
        <v>38</v>
      </c>
      <c r="P12" s="34" t="e">
        <f>K10/O10</f>
        <v>#DIV/0!</v>
      </c>
      <c r="Q12" s="10"/>
      <c r="R12" s="10" t="s">
        <v>39</v>
      </c>
      <c r="S12" s="39" t="e">
        <f>K10/O10/43560</f>
        <v>#DIV/0!</v>
      </c>
      <c r="T12" s="34"/>
    </row>
    <row r="13" spans="1:52" x14ac:dyDescent="0.25">
      <c r="J13" s="43" t="s">
        <v>40</v>
      </c>
      <c r="K13" s="44">
        <f>AVERAGE(K5:K9)-9060</f>
        <v>21010.799999999999</v>
      </c>
    </row>
    <row r="14" spans="1:52" x14ac:dyDescent="0.25">
      <c r="J14" s="43" t="s">
        <v>41</v>
      </c>
      <c r="K14" s="44">
        <v>21011</v>
      </c>
    </row>
  </sheetData>
  <conditionalFormatting sqref="A5:T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F3DC-5E67-4DC3-9F73-E13B2FEF333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2023-01-25T20:04:43Z</cp:lastPrinted>
  <dcterms:created xsi:type="dcterms:W3CDTF">2023-01-25T19:50:20Z</dcterms:created>
  <dcterms:modified xsi:type="dcterms:W3CDTF">2023-01-25T20:05:00Z</dcterms:modified>
</cp:coreProperties>
</file>